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0922_DEL_605_0.31\400-Engineering\Roadway\EngData\Project Site Plan\"/>
    </mc:Choice>
  </mc:AlternateContent>
  <xr:revisionPtr revIDLastSave="0" documentId="13_ncr:1_{AA92B671-D3EC-4FF5-9D46-D6790F7C5D51}" xr6:coauthVersionLast="47" xr6:coauthVersionMax="47" xr10:uidLastSave="{00000000-0000-0000-0000-000000000000}"/>
  <bookViews>
    <workbookView xWindow="22932" yWindow="-108" windowWidth="23256" windowHeight="14016" xr2:uid="{C87FDE52-30DD-4B0D-BC86-B3A92FDAED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C5" i="1"/>
  <c r="D5" i="1"/>
  <c r="E5" i="1"/>
  <c r="D6" i="1"/>
  <c r="E6" i="1"/>
  <c r="D7" i="1"/>
  <c r="E7" i="1"/>
  <c r="D8" i="1"/>
  <c r="E8" i="1"/>
  <c r="D9" i="1"/>
  <c r="E9" i="1"/>
  <c r="B10" i="1"/>
  <c r="C10" i="1"/>
  <c r="D10" i="1"/>
  <c r="E10" i="1"/>
  <c r="B11" i="1"/>
  <c r="C11" i="1"/>
  <c r="D11" i="1"/>
  <c r="E11" i="1"/>
  <c r="B12" i="1"/>
  <c r="C12" i="1"/>
  <c r="D12" i="1"/>
  <c r="E12" i="1"/>
  <c r="C4" i="1"/>
  <c r="D4" i="1"/>
  <c r="E4" i="1"/>
  <c r="B4" i="1"/>
  <c r="N20" i="1"/>
  <c r="L31" i="1"/>
  <c r="B9" i="1" s="1"/>
  <c r="M30" i="1"/>
  <c r="C8" i="1" s="1"/>
  <c r="L30" i="1"/>
  <c r="B8" i="1" s="1"/>
  <c r="M31" i="1"/>
  <c r="C9" i="1" s="1"/>
  <c r="L28" i="1"/>
  <c r="B6" i="1" s="1"/>
  <c r="M29" i="1"/>
  <c r="C7" i="1" s="1"/>
  <c r="L29" i="1"/>
  <c r="B7" i="1" s="1"/>
  <c r="M28" i="1"/>
  <c r="C6" i="1" s="1"/>
  <c r="L22" i="1"/>
  <c r="M22" i="1"/>
  <c r="N22" i="1"/>
  <c r="O22" i="1"/>
  <c r="L23" i="1"/>
  <c r="M23" i="1"/>
  <c r="N23" i="1"/>
  <c r="O23" i="1"/>
  <c r="O21" i="1"/>
  <c r="N21" i="1"/>
  <c r="M21" i="1"/>
  <c r="L21" i="1"/>
  <c r="N17" i="1"/>
  <c r="L19" i="1" s="1"/>
  <c r="O17" i="1"/>
  <c r="M19" i="1" s="1"/>
  <c r="N18" i="1"/>
  <c r="L20" i="1" s="1"/>
  <c r="O18" i="1"/>
  <c r="M20" i="1" s="1"/>
  <c r="N19" i="1"/>
  <c r="O19" i="1"/>
  <c r="O20" i="1"/>
  <c r="L16" i="1"/>
  <c r="M16" i="1"/>
  <c r="N16" i="1"/>
  <c r="L18" i="1" s="1"/>
  <c r="O16" i="1"/>
  <c r="M18" i="1" s="1"/>
  <c r="M15" i="1"/>
  <c r="N15" i="1"/>
  <c r="L17" i="1" s="1"/>
  <c r="O15" i="1"/>
  <c r="M17" i="1" s="1"/>
  <c r="L15" i="1"/>
  <c r="M41" i="1"/>
  <c r="L41" i="1"/>
  <c r="M9" i="1"/>
  <c r="L9" i="1"/>
  <c r="M7" i="1"/>
  <c r="L7" i="1"/>
  <c r="M8" i="1"/>
  <c r="L8" i="1"/>
  <c r="M6" i="1"/>
  <c r="L6" i="1"/>
</calcChain>
</file>

<file path=xl/sharedStrings.xml><?xml version="1.0" encoding="utf-8"?>
<sst xmlns="http://schemas.openxmlformats.org/spreadsheetml/2006/main" count="82" uniqueCount="33">
  <si>
    <t>BMP TYPE</t>
  </si>
  <si>
    <t>LATITUDE/LONGITUDE</t>
  </si>
  <si>
    <t>BEGIN</t>
  </si>
  <si>
    <t>END</t>
  </si>
  <si>
    <t>BMP WIDTH</t>
  </si>
  <si>
    <t>(FEET)</t>
  </si>
  <si>
    <t>EDA TREATMENT CREDIT</t>
  </si>
  <si>
    <t>(ACRES)</t>
  </si>
  <si>
    <t>VEGETATED BIOFILTER 1</t>
  </si>
  <si>
    <t>VEGETATED BIOFILTER 2</t>
  </si>
  <si>
    <t>VEGETATED BIOFILTER 3</t>
  </si>
  <si>
    <t>VEGETATED BIOFILTER 4</t>
  </si>
  <si>
    <t>VEGETATED BIOFILTER 5</t>
  </si>
  <si>
    <t>VEGETATED BIOFILTER 6</t>
  </si>
  <si>
    <t>VEGETATED BIOFILTER 7</t>
  </si>
  <si>
    <t>VEGETATED BIOFILTER 8</t>
  </si>
  <si>
    <t>TREATMENT PROVIDED</t>
  </si>
  <si>
    <t>TREATMENT REQUIRED</t>
  </si>
  <si>
    <t>n</t>
  </si>
  <si>
    <t>e</t>
  </si>
  <si>
    <t>ground</t>
  </si>
  <si>
    <t>grid</t>
  </si>
  <si>
    <t>center ground</t>
  </si>
  <si>
    <t>center grid</t>
  </si>
  <si>
    <t>center lat/long</t>
  </si>
  <si>
    <t>lat</t>
  </si>
  <si>
    <t>long</t>
  </si>
  <si>
    <t>40deg 07' 56.6567"</t>
  </si>
  <si>
    <t>-82deg 48' 35.0961"</t>
  </si>
  <si>
    <t>y</t>
  </si>
  <si>
    <t>x</t>
  </si>
  <si>
    <t xml:space="preserve">TOTAL TREATMENT </t>
  </si>
  <si>
    <t>VEGETATED FILTER STRIP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</si>
</sst>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</cellStyleXfs>
  <cellXfs count="46">
    <xf numFmtId="0" fontId="0" fillId="0" borderId="0" xfId="0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 quotePrefix="1"/>
    <xf numFmtId="164" fontId="0" fillId="2" borderId="0" xfId="0" applyNumberFormat="1" applyFill="1"/>
    <xf numFmtId="165" fontId="0" fillId="0" borderId="11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">
    <cellStyle name="Normal" xfId="0" builtinId="0"/>
    <cellStyle name="Normal 2" xfId="2" xr:uid="{E881ED40-BDB8-4FD3-ACA6-A01B39EB1B20}"/>
    <cellStyle name="Normal 3" xfId="1" xr:uid="{363E4C02-2EAC-466B-9A10-4A4DE5844048}"/>
    <cellStyle name="Percent 2" xfId="3" xr:uid="{1F588EEC-667E-4167-BA43-4C9F341614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6BBEC-8DCE-4A71-B510-DCBC865BD8F7}">
  <dimension ref="A1:O44"/>
  <sheetViews>
    <sheetView tabSelected="1" workbookViewId="0">
      <selection activeCell="I14" sqref="I14"/>
    </sheetView>
  </sheetViews>
  <sheetFormatPr defaultRowHeight="15" x14ac:dyDescent="0.25"/>
  <cols>
    <col min="1" max="1" width="24.5703125" customWidth="1"/>
    <col min="2" max="5" width="10.7109375" customWidth="1"/>
    <col min="7" max="7" width="12.42578125" customWidth="1"/>
    <col min="8" max="8" width="15.7109375" customWidth="1"/>
    <col min="9" max="9" width="16.85546875" customWidth="1"/>
    <col min="10" max="10" width="16" customWidth="1"/>
    <col min="11" max="11" width="24.28515625" bestFit="1" customWidth="1"/>
    <col min="12" max="15" width="17.7109375" customWidth="1"/>
  </cols>
  <sheetData>
    <row r="1" spans="1:15" ht="15.75" customHeight="1" thickTop="1" x14ac:dyDescent="0.25">
      <c r="A1" s="40" t="s">
        <v>0</v>
      </c>
      <c r="B1" s="38" t="s">
        <v>1</v>
      </c>
      <c r="C1" s="38"/>
      <c r="D1" s="38"/>
      <c r="E1" s="38"/>
      <c r="F1" s="44" t="s">
        <v>4</v>
      </c>
      <c r="G1" s="30" t="s">
        <v>31</v>
      </c>
      <c r="H1" s="36" t="s">
        <v>6</v>
      </c>
      <c r="I1" s="16"/>
      <c r="J1" s="16"/>
    </row>
    <row r="2" spans="1:15" ht="14.45" customHeight="1" x14ac:dyDescent="0.25">
      <c r="A2" s="41"/>
      <c r="B2" s="39"/>
      <c r="C2" s="39"/>
      <c r="D2" s="39"/>
      <c r="E2" s="39"/>
      <c r="F2" s="45"/>
      <c r="G2" s="31"/>
      <c r="H2" s="37"/>
      <c r="I2" s="16"/>
      <c r="J2" s="16"/>
      <c r="L2" t="s">
        <v>29</v>
      </c>
      <c r="M2" t="s">
        <v>30</v>
      </c>
      <c r="N2" t="s">
        <v>29</v>
      </c>
      <c r="O2" t="s">
        <v>30</v>
      </c>
    </row>
    <row r="3" spans="1:15" ht="15.75" thickBot="1" x14ac:dyDescent="0.3">
      <c r="A3" s="42"/>
      <c r="B3" s="43" t="s">
        <v>2</v>
      </c>
      <c r="C3" s="43"/>
      <c r="D3" s="43" t="s">
        <v>3</v>
      </c>
      <c r="E3" s="43"/>
      <c r="F3" s="1" t="s">
        <v>5</v>
      </c>
      <c r="G3" s="15" t="s">
        <v>7</v>
      </c>
      <c r="H3" s="19" t="s">
        <v>7</v>
      </c>
      <c r="I3" s="17"/>
      <c r="J3" s="17"/>
      <c r="K3" t="s">
        <v>20</v>
      </c>
      <c r="L3" t="s">
        <v>18</v>
      </c>
      <c r="M3" t="s">
        <v>19</v>
      </c>
      <c r="N3" t="s">
        <v>18</v>
      </c>
      <c r="O3" t="s">
        <v>19</v>
      </c>
    </row>
    <row r="4" spans="1:15" ht="15.75" thickTop="1" x14ac:dyDescent="0.25">
      <c r="A4" s="2" t="s">
        <v>8</v>
      </c>
      <c r="B4" s="14">
        <f t="shared" ref="B4:B12" si="0">L26</f>
        <v>40.130868100000001</v>
      </c>
      <c r="C4" s="14">
        <f t="shared" ref="C4:E4" si="1">M26</f>
        <v>-82.809781999999998</v>
      </c>
      <c r="D4" s="14">
        <f t="shared" si="1"/>
        <v>40.131243699999999</v>
      </c>
      <c r="E4" s="14">
        <f t="shared" si="1"/>
        <v>-82.809718500000002</v>
      </c>
      <c r="F4" s="3">
        <v>4</v>
      </c>
      <c r="G4" s="20">
        <v>0.62585968778696055</v>
      </c>
      <c r="H4" s="22">
        <v>0.12</v>
      </c>
      <c r="K4" s="2" t="s">
        <v>8</v>
      </c>
      <c r="L4" s="10">
        <v>169282.49799999999</v>
      </c>
      <c r="M4" s="10">
        <v>1881919.726</v>
      </c>
      <c r="N4" s="10">
        <v>169419.266</v>
      </c>
      <c r="O4" s="10">
        <v>1881937.987</v>
      </c>
    </row>
    <row r="5" spans="1:15" x14ac:dyDescent="0.25">
      <c r="A5" s="4" t="s">
        <v>9</v>
      </c>
      <c r="B5" s="14">
        <f t="shared" si="0"/>
        <v>40.130873299999998</v>
      </c>
      <c r="C5" s="14">
        <f t="shared" ref="C5:E12" si="2">M27</f>
        <v>-82.809911600000007</v>
      </c>
      <c r="D5" s="14">
        <f t="shared" si="2"/>
        <v>40.131257300000001</v>
      </c>
      <c r="E5" s="14">
        <f t="shared" si="2"/>
        <v>-82.809917999999996</v>
      </c>
      <c r="F5" s="5">
        <v>4</v>
      </c>
      <c r="G5" s="21">
        <v>9.4116827364554637E-2</v>
      </c>
      <c r="H5" s="23">
        <v>0.09</v>
      </c>
      <c r="K5" s="8" t="s">
        <v>9</v>
      </c>
      <c r="L5" s="10">
        <v>169284.489</v>
      </c>
      <c r="M5" s="10">
        <v>1881883.4890000001</v>
      </c>
      <c r="N5" s="10">
        <v>169424.405</v>
      </c>
      <c r="O5" s="10">
        <v>1881882.209</v>
      </c>
    </row>
    <row r="6" spans="1:15" x14ac:dyDescent="0.25">
      <c r="A6" s="4" t="s">
        <v>10</v>
      </c>
      <c r="B6" s="14">
        <f t="shared" si="0"/>
        <v>40.131243699999999</v>
      </c>
      <c r="C6" s="14">
        <f t="shared" si="2"/>
        <v>-82.809718500000002</v>
      </c>
      <c r="D6" s="14">
        <f t="shared" si="2"/>
        <v>40.131647899999997</v>
      </c>
      <c r="E6" s="14">
        <f t="shared" si="2"/>
        <v>-82.809681499999996</v>
      </c>
      <c r="F6" s="5">
        <v>4</v>
      </c>
      <c r="G6" s="21">
        <v>0.39251260330578508</v>
      </c>
      <c r="H6" s="23">
        <v>0.13</v>
      </c>
      <c r="K6" s="8" t="s">
        <v>10</v>
      </c>
      <c r="L6" s="10">
        <f t="shared" ref="L6:M9" si="3">N4</f>
        <v>169419.266</v>
      </c>
      <c r="M6" s="10">
        <f t="shared" si="3"/>
        <v>1881937.987</v>
      </c>
      <c r="N6" s="10">
        <v>169566.50099999999</v>
      </c>
      <c r="O6" s="10">
        <v>1881948.8389999999</v>
      </c>
    </row>
    <row r="7" spans="1:15" x14ac:dyDescent="0.25">
      <c r="A7" s="4" t="s">
        <v>11</v>
      </c>
      <c r="B7" s="14">
        <f t="shared" si="0"/>
        <v>40.131257300000001</v>
      </c>
      <c r="C7" s="14">
        <f t="shared" si="2"/>
        <v>-82.809917999999996</v>
      </c>
      <c r="D7" s="14">
        <f t="shared" si="2"/>
        <v>40.1316548</v>
      </c>
      <c r="E7" s="14">
        <f t="shared" si="2"/>
        <v>-82.809901800000006</v>
      </c>
      <c r="F7" s="5">
        <v>4</v>
      </c>
      <c r="G7" s="21">
        <v>0.12420534894398531</v>
      </c>
      <c r="H7" s="23">
        <v>0.12</v>
      </c>
      <c r="K7" s="8" t="s">
        <v>11</v>
      </c>
      <c r="L7" s="10">
        <f t="shared" si="3"/>
        <v>169424.405</v>
      </c>
      <c r="M7" s="10">
        <f t="shared" si="3"/>
        <v>1881882.209</v>
      </c>
      <c r="N7" s="10">
        <v>169569.217</v>
      </c>
      <c r="O7" s="10">
        <v>1881887.2549999999</v>
      </c>
    </row>
    <row r="8" spans="1:15" x14ac:dyDescent="0.25">
      <c r="A8" s="4" t="s">
        <v>12</v>
      </c>
      <c r="B8" s="14">
        <f t="shared" si="0"/>
        <v>40.131647899999997</v>
      </c>
      <c r="C8" s="14">
        <f t="shared" si="2"/>
        <v>-82.809681499999996</v>
      </c>
      <c r="D8" s="14">
        <f t="shared" si="2"/>
        <v>40.132095499999998</v>
      </c>
      <c r="E8" s="14">
        <f t="shared" si="2"/>
        <v>-82.809616199999994</v>
      </c>
      <c r="F8" s="5">
        <v>4</v>
      </c>
      <c r="G8" s="21">
        <v>0.61000117079889804</v>
      </c>
      <c r="H8" s="23">
        <v>0.1</v>
      </c>
      <c r="K8" s="8" t="s">
        <v>12</v>
      </c>
      <c r="L8" s="10">
        <f t="shared" si="3"/>
        <v>169566.50099999999</v>
      </c>
      <c r="M8" s="10">
        <f t="shared" si="3"/>
        <v>1881948.8389999999</v>
      </c>
      <c r="N8" s="10">
        <v>169729.50599999999</v>
      </c>
      <c r="O8" s="10">
        <v>1881967.6869999999</v>
      </c>
    </row>
    <row r="9" spans="1:15" x14ac:dyDescent="0.25">
      <c r="A9" s="4" t="s">
        <v>13</v>
      </c>
      <c r="B9" s="14">
        <f t="shared" si="0"/>
        <v>40.1316548</v>
      </c>
      <c r="C9" s="14">
        <f t="shared" si="2"/>
        <v>-82.809901800000006</v>
      </c>
      <c r="D9" s="14">
        <f t="shared" si="2"/>
        <v>40.132148399999998</v>
      </c>
      <c r="E9" s="14">
        <f t="shared" si="2"/>
        <v>-82.809961900000005</v>
      </c>
      <c r="F9" s="5">
        <v>4</v>
      </c>
      <c r="G9" s="21">
        <v>0.23084166666666667</v>
      </c>
      <c r="H9" s="23">
        <v>0.11</v>
      </c>
      <c r="K9" s="8" t="s">
        <v>13</v>
      </c>
      <c r="L9" s="10">
        <f t="shared" si="3"/>
        <v>169569.217</v>
      </c>
      <c r="M9" s="10">
        <f t="shared" si="3"/>
        <v>1881887.2549999999</v>
      </c>
      <c r="N9" s="10">
        <v>169749.098</v>
      </c>
      <c r="O9" s="10">
        <v>1881871.098</v>
      </c>
    </row>
    <row r="10" spans="1:15" x14ac:dyDescent="0.25">
      <c r="A10" s="4" t="s">
        <v>14</v>
      </c>
      <c r="B10" s="14">
        <f t="shared" si="0"/>
        <v>40.1325176</v>
      </c>
      <c r="C10" s="14">
        <f t="shared" si="2"/>
        <v>-82.809437799999998</v>
      </c>
      <c r="D10" s="14">
        <f t="shared" si="2"/>
        <v>40.133115699999998</v>
      </c>
      <c r="E10" s="14">
        <f t="shared" si="2"/>
        <v>-82.809591800000007</v>
      </c>
      <c r="F10" s="5">
        <v>4</v>
      </c>
      <c r="G10" s="21">
        <v>0.62145488980716257</v>
      </c>
      <c r="H10" s="23">
        <v>0.06</v>
      </c>
      <c r="K10" s="8" t="s">
        <v>14</v>
      </c>
      <c r="L10" s="10">
        <v>169883.117</v>
      </c>
      <c r="M10" s="10">
        <v>1882018.138</v>
      </c>
      <c r="N10" s="10">
        <v>170101.171</v>
      </c>
      <c r="O10" s="10">
        <v>1881975.828</v>
      </c>
    </row>
    <row r="11" spans="1:15" x14ac:dyDescent="0.25">
      <c r="A11" s="4" t="s">
        <v>15</v>
      </c>
      <c r="B11" s="14">
        <f t="shared" si="0"/>
        <v>40.133546000000003</v>
      </c>
      <c r="C11" s="14">
        <f t="shared" si="2"/>
        <v>-82.809493799999998</v>
      </c>
      <c r="D11" s="14">
        <f t="shared" si="2"/>
        <v>40.133945599999997</v>
      </c>
      <c r="E11" s="14">
        <f t="shared" si="2"/>
        <v>-82.809582599999999</v>
      </c>
      <c r="F11" s="5">
        <v>4</v>
      </c>
      <c r="G11" s="21">
        <v>0.42321483011937561</v>
      </c>
      <c r="H11" s="23">
        <v>0.13</v>
      </c>
      <c r="K11" s="8" t="s">
        <v>15</v>
      </c>
      <c r="L11" s="10">
        <v>170257.83799999999</v>
      </c>
      <c r="M11" s="10">
        <v>1882003.7919999999</v>
      </c>
      <c r="N11" s="10">
        <v>170403.514</v>
      </c>
      <c r="O11" s="10">
        <v>1881979.4720000001</v>
      </c>
    </row>
    <row r="12" spans="1:15" x14ac:dyDescent="0.25">
      <c r="A12" s="4" t="s">
        <v>32</v>
      </c>
      <c r="B12" s="14">
        <f t="shared" si="0"/>
        <v>40.133425899999999</v>
      </c>
      <c r="C12" s="14">
        <f t="shared" si="2"/>
        <v>-82.809828499999995</v>
      </c>
      <c r="D12" s="14">
        <f t="shared" si="2"/>
        <v>40.133526000000003</v>
      </c>
      <c r="E12" s="14">
        <f t="shared" si="2"/>
        <v>-82.809803700000003</v>
      </c>
      <c r="F12" s="5">
        <v>17</v>
      </c>
      <c r="G12" s="21">
        <v>0.03</v>
      </c>
      <c r="H12" s="6">
        <v>0.03</v>
      </c>
      <c r="K12" s="8" t="s">
        <v>32</v>
      </c>
      <c r="L12" s="10">
        <v>170214.41</v>
      </c>
      <c r="M12" s="10">
        <v>1881910.0560000001</v>
      </c>
      <c r="N12" s="10">
        <v>170250.837</v>
      </c>
      <c r="O12" s="10">
        <v>1881917.11</v>
      </c>
    </row>
    <row r="13" spans="1:15" x14ac:dyDescent="0.25">
      <c r="A13" s="24"/>
      <c r="B13" s="25"/>
      <c r="C13" s="25"/>
      <c r="D13" s="25"/>
      <c r="E13" s="26"/>
      <c r="F13" s="32" t="s">
        <v>16</v>
      </c>
      <c r="G13" s="33"/>
      <c r="H13" s="6">
        <v>0.88</v>
      </c>
      <c r="I13" s="18"/>
      <c r="J13" s="18"/>
      <c r="L13" s="10" t="s">
        <v>29</v>
      </c>
      <c r="M13" s="10" t="s">
        <v>30</v>
      </c>
      <c r="N13" s="10" t="s">
        <v>29</v>
      </c>
      <c r="O13" s="10" t="s">
        <v>30</v>
      </c>
    </row>
    <row r="14" spans="1:15" ht="15.75" thickBot="1" x14ac:dyDescent="0.3">
      <c r="A14" s="27"/>
      <c r="B14" s="28"/>
      <c r="C14" s="28"/>
      <c r="D14" s="28"/>
      <c r="E14" s="29"/>
      <c r="F14" s="34" t="s">
        <v>17</v>
      </c>
      <c r="G14" s="35"/>
      <c r="H14" s="7">
        <v>0.86</v>
      </c>
      <c r="I14" s="18"/>
      <c r="J14" s="18"/>
      <c r="K14" t="s">
        <v>21</v>
      </c>
      <c r="L14" s="10" t="s">
        <v>18</v>
      </c>
      <c r="M14" s="10" t="s">
        <v>19</v>
      </c>
      <c r="N14" s="10" t="s">
        <v>18</v>
      </c>
      <c r="O14" s="10" t="s">
        <v>19</v>
      </c>
    </row>
    <row r="15" spans="1:15" ht="15.75" thickTop="1" x14ac:dyDescent="0.25">
      <c r="K15" s="2" t="s">
        <v>8</v>
      </c>
      <c r="L15" s="13">
        <f t="shared" ref="L15:O16" si="4">L4*0.99997379718</f>
        <v>169278.06232117576</v>
      </c>
      <c r="M15" s="13">
        <f t="shared" si="4"/>
        <v>1881870.4143961652</v>
      </c>
      <c r="N15" s="13">
        <f t="shared" si="4"/>
        <v>169414.82673746848</v>
      </c>
      <c r="O15" s="13">
        <f t="shared" si="4"/>
        <v>1881888.6749176756</v>
      </c>
    </row>
    <row r="16" spans="1:15" x14ac:dyDescent="0.25">
      <c r="K16" s="8" t="s">
        <v>9</v>
      </c>
      <c r="L16" s="13">
        <f t="shared" si="4"/>
        <v>169280.05326900593</v>
      </c>
      <c r="M16" s="13">
        <f t="shared" si="4"/>
        <v>1881834.1783456767</v>
      </c>
      <c r="N16" s="13">
        <f t="shared" si="4"/>
        <v>169419.96560281218</v>
      </c>
      <c r="O16" s="13">
        <f t="shared" si="4"/>
        <v>1881832.8983792164</v>
      </c>
    </row>
    <row r="17" spans="11:15" x14ac:dyDescent="0.25">
      <c r="K17" s="8" t="s">
        <v>10</v>
      </c>
      <c r="L17" s="13">
        <f t="shared" ref="L17:M20" si="5">N15</f>
        <v>169414.82673746848</v>
      </c>
      <c r="M17" s="13">
        <f t="shared" si="5"/>
        <v>1881888.6749176756</v>
      </c>
      <c r="N17" s="13">
        <f t="shared" ref="N17:O23" si="6">N6*0.99997379718</f>
        <v>169562.05787949625</v>
      </c>
      <c r="O17" s="13">
        <f t="shared" si="6"/>
        <v>1881899.5266333225</v>
      </c>
    </row>
    <row r="18" spans="11:15" x14ac:dyDescent="0.25">
      <c r="K18" s="8" t="s">
        <v>11</v>
      </c>
      <c r="L18" s="13">
        <f t="shared" si="5"/>
        <v>169419.96560281218</v>
      </c>
      <c r="M18" s="13">
        <f t="shared" si="5"/>
        <v>1881832.8983792164</v>
      </c>
      <c r="N18" s="13">
        <f t="shared" si="6"/>
        <v>169564.77380832942</v>
      </c>
      <c r="O18" s="13">
        <f t="shared" si="6"/>
        <v>1881837.9442469969</v>
      </c>
    </row>
    <row r="19" spans="11:15" x14ac:dyDescent="0.25">
      <c r="K19" s="8" t="s">
        <v>12</v>
      </c>
      <c r="L19" s="13">
        <f t="shared" si="5"/>
        <v>169562.05787949625</v>
      </c>
      <c r="M19" s="13">
        <f t="shared" si="5"/>
        <v>1881899.5266333225</v>
      </c>
      <c r="N19" s="13">
        <f t="shared" si="6"/>
        <v>169725.05860830558</v>
      </c>
      <c r="O19" s="13">
        <f t="shared" si="6"/>
        <v>1881918.3741394517</v>
      </c>
    </row>
    <row r="20" spans="11:15" x14ac:dyDescent="0.25">
      <c r="K20" s="8" t="s">
        <v>13</v>
      </c>
      <c r="L20" s="13">
        <f t="shared" si="5"/>
        <v>169564.77380832942</v>
      </c>
      <c r="M20" s="13">
        <f t="shared" si="5"/>
        <v>1881837.9442469969</v>
      </c>
      <c r="N20" s="13">
        <f t="shared" si="6"/>
        <v>169744.65009493995</v>
      </c>
      <c r="O20" s="13">
        <f t="shared" si="6"/>
        <v>1881821.787670356</v>
      </c>
    </row>
    <row r="21" spans="11:15" x14ac:dyDescent="0.25">
      <c r="K21" s="8" t="s">
        <v>14</v>
      </c>
      <c r="L21" s="13">
        <f t="shared" ref="L21:M23" si="7">L10*0.99997379718</f>
        <v>169878.6655832642</v>
      </c>
      <c r="M21" s="13">
        <f t="shared" si="7"/>
        <v>1881968.8238174934</v>
      </c>
      <c r="N21" s="13">
        <f t="shared" si="6"/>
        <v>170096.71386963449</v>
      </c>
      <c r="O21" s="13">
        <f t="shared" si="6"/>
        <v>1881926.5149261346</v>
      </c>
    </row>
    <row r="22" spans="11:15" x14ac:dyDescent="0.25">
      <c r="K22" s="8" t="s">
        <v>15</v>
      </c>
      <c r="L22" s="13">
        <f t="shared" si="7"/>
        <v>170253.37676451728</v>
      </c>
      <c r="M22" s="13">
        <f t="shared" si="7"/>
        <v>1881954.4781933988</v>
      </c>
      <c r="N22" s="13">
        <f t="shared" si="6"/>
        <v>170399.04894739529</v>
      </c>
      <c r="O22" s="13">
        <f t="shared" si="6"/>
        <v>1881930.1588306515</v>
      </c>
    </row>
    <row r="23" spans="11:15" x14ac:dyDescent="0.25">
      <c r="K23" s="8" t="s">
        <v>32</v>
      </c>
      <c r="L23" s="13">
        <f t="shared" si="7"/>
        <v>170209.94990245337</v>
      </c>
      <c r="M23" s="13">
        <f t="shared" si="7"/>
        <v>1881860.7446495465</v>
      </c>
      <c r="N23" s="13">
        <f t="shared" si="6"/>
        <v>170246.37594796324</v>
      </c>
      <c r="O23" s="13">
        <f t="shared" si="6"/>
        <v>1881867.798464712</v>
      </c>
    </row>
    <row r="24" spans="11:15" x14ac:dyDescent="0.25">
      <c r="L24" s="10"/>
      <c r="M24" s="10"/>
      <c r="N24" s="10"/>
      <c r="O24" s="10"/>
    </row>
    <row r="25" spans="11:15" x14ac:dyDescent="0.25">
      <c r="K25" t="s">
        <v>21</v>
      </c>
      <c r="L25" s="10" t="s">
        <v>25</v>
      </c>
      <c r="M25" s="10" t="s">
        <v>26</v>
      </c>
      <c r="N25" s="10" t="s">
        <v>25</v>
      </c>
      <c r="O25" s="10" t="s">
        <v>26</v>
      </c>
    </row>
    <row r="26" spans="11:15" x14ac:dyDescent="0.25">
      <c r="K26" s="2" t="s">
        <v>8</v>
      </c>
      <c r="L26" s="11">
        <v>40.130868100000001</v>
      </c>
      <c r="M26" s="11">
        <v>-82.809781999999998</v>
      </c>
      <c r="N26" s="11">
        <v>40.131243699999999</v>
      </c>
      <c r="O26" s="11">
        <v>-82.809718500000002</v>
      </c>
    </row>
    <row r="27" spans="11:15" x14ac:dyDescent="0.25">
      <c r="K27" s="8" t="s">
        <v>9</v>
      </c>
      <c r="L27" s="11">
        <v>40.130873299999998</v>
      </c>
      <c r="M27" s="11">
        <v>-82.809911600000007</v>
      </c>
      <c r="N27" s="11">
        <v>40.131257300000001</v>
      </c>
      <c r="O27" s="11">
        <v>-82.809917999999996</v>
      </c>
    </row>
    <row r="28" spans="11:15" x14ac:dyDescent="0.25">
      <c r="K28" s="8" t="s">
        <v>10</v>
      </c>
      <c r="L28" s="11">
        <f t="shared" ref="L28:M31" si="8">N26</f>
        <v>40.131243699999999</v>
      </c>
      <c r="M28" s="11">
        <f t="shared" si="8"/>
        <v>-82.809718500000002</v>
      </c>
      <c r="N28" s="11">
        <v>40.131647899999997</v>
      </c>
      <c r="O28" s="11">
        <v>-82.809681499999996</v>
      </c>
    </row>
    <row r="29" spans="11:15" x14ac:dyDescent="0.25">
      <c r="K29" s="8" t="s">
        <v>11</v>
      </c>
      <c r="L29" s="11">
        <f t="shared" si="8"/>
        <v>40.131257300000001</v>
      </c>
      <c r="M29" s="11">
        <f t="shared" si="8"/>
        <v>-82.809917999999996</v>
      </c>
      <c r="N29" s="11">
        <v>40.1316548</v>
      </c>
      <c r="O29" s="11">
        <v>-82.809901800000006</v>
      </c>
    </row>
    <row r="30" spans="11:15" x14ac:dyDescent="0.25">
      <c r="K30" s="8" t="s">
        <v>12</v>
      </c>
      <c r="L30" s="11">
        <f t="shared" si="8"/>
        <v>40.131647899999997</v>
      </c>
      <c r="M30" s="11">
        <f t="shared" si="8"/>
        <v>-82.809681499999996</v>
      </c>
      <c r="N30" s="11">
        <v>40.132095499999998</v>
      </c>
      <c r="O30" s="11">
        <v>-82.809616199999994</v>
      </c>
    </row>
    <row r="31" spans="11:15" x14ac:dyDescent="0.25">
      <c r="K31" s="8" t="s">
        <v>13</v>
      </c>
      <c r="L31" s="11">
        <f t="shared" si="8"/>
        <v>40.1316548</v>
      </c>
      <c r="M31" s="11">
        <f t="shared" si="8"/>
        <v>-82.809901800000006</v>
      </c>
      <c r="N31" s="11">
        <v>40.132148399999998</v>
      </c>
      <c r="O31" s="11">
        <v>-82.809961900000005</v>
      </c>
    </row>
    <row r="32" spans="11:15" x14ac:dyDescent="0.25">
      <c r="K32" s="8" t="s">
        <v>14</v>
      </c>
      <c r="L32" s="11">
        <v>40.1325176</v>
      </c>
      <c r="M32" s="11">
        <v>-82.809437799999998</v>
      </c>
      <c r="N32" s="11">
        <v>40.133115699999998</v>
      </c>
      <c r="O32" s="11">
        <v>-82.809591800000007</v>
      </c>
    </row>
    <row r="33" spans="11:15" x14ac:dyDescent="0.25">
      <c r="K33" s="8" t="s">
        <v>15</v>
      </c>
      <c r="L33" s="11">
        <v>40.133546000000003</v>
      </c>
      <c r="M33" s="11">
        <v>-82.809493799999998</v>
      </c>
      <c r="N33" s="11">
        <v>40.133945599999997</v>
      </c>
      <c r="O33" s="11">
        <v>-82.809582599999999</v>
      </c>
    </row>
    <row r="34" spans="11:15" x14ac:dyDescent="0.25">
      <c r="K34" s="8" t="s">
        <v>32</v>
      </c>
      <c r="L34" s="11">
        <v>40.133425899999999</v>
      </c>
      <c r="M34" s="11">
        <v>-82.809828499999995</v>
      </c>
      <c r="N34" s="11">
        <v>40.133526000000003</v>
      </c>
      <c r="O34" s="11">
        <v>-82.809803700000003</v>
      </c>
    </row>
    <row r="38" spans="11:15" x14ac:dyDescent="0.25">
      <c r="L38" s="10" t="s">
        <v>18</v>
      </c>
      <c r="M38" s="10" t="s">
        <v>19</v>
      </c>
    </row>
    <row r="39" spans="11:15" x14ac:dyDescent="0.25">
      <c r="K39" s="9" t="s">
        <v>22</v>
      </c>
      <c r="L39" s="10">
        <v>169842.26</v>
      </c>
      <c r="M39" s="10">
        <v>1881930.9790000001</v>
      </c>
    </row>
    <row r="40" spans="11:15" x14ac:dyDescent="0.25">
      <c r="L40" s="10" t="s">
        <v>18</v>
      </c>
      <c r="M40" s="10" t="s">
        <v>19</v>
      </c>
    </row>
    <row r="41" spans="11:15" x14ac:dyDescent="0.25">
      <c r="K41" s="9" t="s">
        <v>23</v>
      </c>
      <c r="L41" s="10">
        <f>L39*0.99997379718</f>
        <v>169837.80965383284</v>
      </c>
      <c r="M41" s="10">
        <f>M39*0.99997379718</f>
        <v>1881881.667101305</v>
      </c>
    </row>
    <row r="42" spans="11:15" x14ac:dyDescent="0.25">
      <c r="L42" t="s">
        <v>25</v>
      </c>
      <c r="M42" t="s">
        <v>26</v>
      </c>
    </row>
    <row r="43" spans="11:15" x14ac:dyDescent="0.25">
      <c r="K43" s="9" t="s">
        <v>24</v>
      </c>
      <c r="L43" s="11">
        <v>40.132404600000001</v>
      </c>
      <c r="M43" s="11">
        <v>-82.809748900000002</v>
      </c>
    </row>
    <row r="44" spans="11:15" x14ac:dyDescent="0.25">
      <c r="L44" t="s">
        <v>27</v>
      </c>
      <c r="M44" s="12" t="s">
        <v>28</v>
      </c>
    </row>
  </sheetData>
  <mergeCells count="10">
    <mergeCell ref="A13:E14"/>
    <mergeCell ref="G1:G2"/>
    <mergeCell ref="F13:G13"/>
    <mergeCell ref="F14:G14"/>
    <mergeCell ref="H1:H2"/>
    <mergeCell ref="B1:E2"/>
    <mergeCell ref="A1:A3"/>
    <mergeCell ref="B3:C3"/>
    <mergeCell ref="D3:E3"/>
    <mergeCell ref="F1:F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Zellmer</dc:creator>
  <cp:lastModifiedBy>Kyle Zellmer</cp:lastModifiedBy>
  <dcterms:created xsi:type="dcterms:W3CDTF">2021-04-21T17:00:42Z</dcterms:created>
  <dcterms:modified xsi:type="dcterms:W3CDTF">2022-10-18T19:09:56Z</dcterms:modified>
</cp:coreProperties>
</file>